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355" windowHeight="7755" tabRatio="568"/>
  </bookViews>
  <sheets>
    <sheet name="доходы" sheetId="5" r:id="rId1"/>
  </sheets>
  <definedNames>
    <definedName name="_xlnm.Print_Area" localSheetId="0">доходы!$A$1:$E$39</definedName>
  </definedNames>
  <calcPr calcId="144525" iterate="1"/>
</workbook>
</file>

<file path=xl/calcChain.xml><?xml version="1.0" encoding="utf-8"?>
<calcChain xmlns="http://schemas.openxmlformats.org/spreadsheetml/2006/main">
  <c r="D23" i="5" l="1"/>
  <c r="D24" i="5"/>
  <c r="C24" i="5"/>
  <c r="D37" i="5" l="1"/>
  <c r="C37" i="5"/>
  <c r="E36" i="5" l="1"/>
  <c r="E34" i="5"/>
  <c r="E32" i="5"/>
  <c r="E31" i="5"/>
  <c r="E29" i="5"/>
  <c r="E27" i="5"/>
  <c r="E26" i="5"/>
  <c r="E16" i="5" l="1"/>
  <c r="E15" i="5"/>
  <c r="E22" i="5"/>
  <c r="E20" i="5"/>
  <c r="E18" i="5"/>
  <c r="E14" i="5"/>
  <c r="E13" i="5"/>
  <c r="E12" i="5"/>
  <c r="E10" i="5"/>
  <c r="C28" i="5" l="1"/>
  <c r="C30" i="5"/>
  <c r="C21" i="5" l="1"/>
  <c r="D35" i="5" l="1"/>
  <c r="C35" i="5"/>
  <c r="E35" i="5" l="1"/>
  <c r="D25" i="5"/>
  <c r="D30" i="5"/>
  <c r="E30" i="5" s="1"/>
  <c r="C25" i="5"/>
  <c r="E25" i="5" l="1"/>
  <c r="C11" i="5"/>
  <c r="D11" i="5"/>
  <c r="D9" i="5"/>
  <c r="C9" i="5"/>
  <c r="E11" i="5" l="1"/>
  <c r="E9" i="5"/>
  <c r="D17" i="5"/>
  <c r="C17" i="5"/>
  <c r="E17" i="5" l="1"/>
  <c r="D33" i="5"/>
  <c r="E33" i="5" l="1"/>
  <c r="C33" i="5"/>
  <c r="D28" i="5"/>
  <c r="D21" i="5"/>
  <c r="E21" i="5" s="1"/>
  <c r="D19" i="5"/>
  <c r="D8" i="5" s="1"/>
  <c r="E28" i="5" l="1"/>
  <c r="C23" i="5"/>
  <c r="C19" i="5"/>
  <c r="C8" i="5" s="1"/>
  <c r="E8" i="5" s="1"/>
  <c r="E19" i="5" l="1"/>
  <c r="E24" i="5"/>
  <c r="C39" i="5"/>
  <c r="E23" i="5" l="1"/>
  <c r="D39" i="5"/>
  <c r="E39" i="5" s="1"/>
</calcChain>
</file>

<file path=xl/sharedStrings.xml><?xml version="1.0" encoding="utf-8"?>
<sst xmlns="http://schemas.openxmlformats.org/spreadsheetml/2006/main" count="74" uniqueCount="74">
  <si>
    <t>НАЛОГОВЫЕ и НЕНАЛОГОВЫЕ ДОХОДЫ</t>
  </si>
  <si>
    <t>Земельный налог</t>
  </si>
  <si>
    <t>Земельный налог, с физических лиц, обладающих земельным участком, 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</si>
  <si>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</si>
  <si>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</si>
  <si>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 от других бюджетов бюджетной системы Российской Федерации</t>
  </si>
  <si>
    <t>Прочие субсидии бюджетам сельских поселений</t>
  </si>
  <si>
    <t>Иные межбюджетные трансферты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</si>
  <si>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</si>
  <si>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</si>
  <si>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ВСЕГО ДОХОДОВ</t>
  </si>
  <si>
    <t xml:space="preserve">Налог на доходы физических лиц </t>
  </si>
  <si>
    <t>Государственная пошлина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</si>
  <si>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</si>
  <si>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</si>
  <si>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000 106 01000 00 0000 000</t>
  </si>
  <si>
    <t xml:space="preserve">000 106 06000 00 0000 110 </t>
  </si>
  <si>
    <t>Налоги на прибыль, доходы</t>
  </si>
  <si>
    <t>182 1 01 02000 01 0000 110</t>
  </si>
  <si>
    <t>000 1 06 00000 00 0000 000</t>
  </si>
  <si>
    <t>Налоги на имущество</t>
  </si>
  <si>
    <t>000 1 00 00000 00 0000 000</t>
  </si>
  <si>
    <t>182 1 06 01030 10 0000 110</t>
  </si>
  <si>
    <t>182 1 06 06033 10 0000 110</t>
  </si>
  <si>
    <t>182 1 06 06043 10 0000 110</t>
  </si>
  <si>
    <t>830 1 08 04020 01 0000 110</t>
  </si>
  <si>
    <t>000 1 11 00000 00 0000 000</t>
  </si>
  <si>
    <t>830 1 11 05075 10 0000 120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</si>
  <si>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</si>
  <si>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000 1 01 00000 00 0000 000</t>
  </si>
  <si>
    <t>000 1 08 00000 00 0000 000</t>
  </si>
  <si>
    <t>000 2 00 00000 00 0000 000</t>
  </si>
  <si>
    <t xml:space="preserve">БЕЗВОЗМЕЗДНЫЕ ПОСТУПЛЕНИЯ  </t>
  </si>
  <si>
    <t>830 2 02 10000 00 0000 150</t>
  </si>
  <si>
    <t>830 2 02 15002 10 0000 150</t>
  </si>
  <si>
    <t>830 2 02 15009 10 0000 150</t>
  </si>
  <si>
    <t>830 2 02 20000 00 0000 150</t>
  </si>
  <si>
    <t>Субсидии бюджетам бюджетной системы Российской Федерации (межбюджетные субсидии)</t>
  </si>
  <si>
    <t>830 2 02 29999 10 0000 150</t>
  </si>
  <si>
    <t>830 2 02 35118 10 0000 150</t>
  </si>
  <si>
    <t>830 2 02 40000 00 0000 150</t>
  </si>
  <si>
    <t>830 2 02 36900 10 0000 150</t>
  </si>
  <si>
    <t>830 2 02 40014 10 0000 150</t>
  </si>
  <si>
    <t>830 2 02 30 000 00 0000 150</t>
  </si>
  <si>
    <t xml:space="preserve">Субвенции бюджетам бюджетной системы Российской Федерации </t>
  </si>
  <si>
    <t>Единая субвенция бюджетам сельских поселений из бюджета субъекта Российской Федерации</t>
  </si>
  <si>
    <t>830 2 02 00000 00 0000 000</t>
  </si>
  <si>
    <t>Дотации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</si>
  <si>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</si>
  <si>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поддержку мер по обеспечению сбалансированности бюджетов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</si>
  <si>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</si>
  <si>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830 2 07 00000 00 0000 000</t>
  </si>
  <si>
    <t>Прочие безвозмездные поступления</t>
  </si>
  <si>
    <t>830 2 07 05020 10 0000 150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</si>
  <si>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</si>
  <si>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доходы от компенсации затрат бюджетов сельских поселений</t>
  </si>
  <si>
    <t>000 1 13 02995 10 0000 130</t>
  </si>
  <si>
    <t>000 113 00000 00 0000 000</t>
  </si>
  <si>
    <t>Доходы от оказания платных услуг и компенсации затрат государства</t>
  </si>
  <si>
    <t xml:space="preserve">Объем  поступлений  доходов  бюджета   </t>
  </si>
  <si>
    <t>сельского поселения Нифантовское</t>
  </si>
  <si>
    <t>Шекснинского муниципального района</t>
  </si>
  <si>
    <t xml:space="preserve">Назначено, тыс.руб. </t>
  </si>
  <si>
    <t xml:space="preserve">Исполнено, тыс.руб. </t>
  </si>
  <si>
    <t>% исполнения</t>
  </si>
  <si>
    <t>Код  бюджетной классификации</t>
  </si>
  <si>
    <t>Наименование  доходов</t>
  </si>
  <si>
    <t>830 2 18 00000 00 0000 000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</si>
  <si>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</si>
  <si>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</si>
  <si>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</si>
  <si>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-</t>
  </si>
  <si>
    <t>на 2025 год</t>
  </si>
  <si>
    <t xml:space="preserve">                                                                            Приложение 2
                                                                            к решению Представительного Собрания округа
                                                                            "Об исполнении бюджета сельского поселения                                                                                                                                       Нифантовское за 2025 год" от 27 мая 2026 года № 127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</si>
</sst>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6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0" xfId="0" applyFont="1" applyFill="1"/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7B5F9"/>
      <color rgb="FFB9E4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zoomScale="110" zoomScaleNormal="90" zoomScaleSheetLayoutView="110" workbookViewId="0">
      <selection sqref="A1:E1"/>
    </sheetView>
  </sheetViews>
  <sheetFormatPr defaultRowHeight="12.75" x14ac:dyDescent="0.2"/>
  <cols>
    <col min="1" max="1" width="25.140625" style="1" customWidth="1"/>
    <col min="2" max="2" width="58.7109375" style="1" customWidth="1"/>
    <col min="3" max="3" width="13.85546875" style="1" customWidth="1"/>
    <col min="4" max="5" width="13.7109375" style="1" customWidth="1"/>
    <col min="6" max="6" width="9.140625" style="14"/>
    <col min="7" max="253" width="9.140625" style="1"/>
    <col min="254" max="254" width="25.28515625" style="1" customWidth="1"/>
    <col min="255" max="255" width="58.7109375" style="1" customWidth="1"/>
    <col min="256" max="256" width="10.85546875" style="1" customWidth="1"/>
    <col min="257" max="257" width="10" style="1" customWidth="1"/>
    <col min="258" max="258" width="10.140625" style="1" customWidth="1"/>
    <col min="259" max="509" width="9.140625" style="1"/>
    <col min="510" max="510" width="25.28515625" style="1" customWidth="1"/>
    <col min="511" max="511" width="58.7109375" style="1" customWidth="1"/>
    <col min="512" max="512" width="10.85546875" style="1" customWidth="1"/>
    <col min="513" max="513" width="10" style="1" customWidth="1"/>
    <col min="514" max="514" width="10.140625" style="1" customWidth="1"/>
    <col min="515" max="765" width="9.140625" style="1"/>
    <col min="766" max="766" width="25.28515625" style="1" customWidth="1"/>
    <col min="767" max="767" width="58.7109375" style="1" customWidth="1"/>
    <col min="768" max="768" width="10.85546875" style="1" customWidth="1"/>
    <col min="769" max="769" width="10" style="1" customWidth="1"/>
    <col min="770" max="770" width="10.140625" style="1" customWidth="1"/>
    <col min="771" max="1021" width="9.140625" style="1"/>
    <col min="1022" max="1022" width="25.28515625" style="1" customWidth="1"/>
    <col min="1023" max="1023" width="58.7109375" style="1" customWidth="1"/>
    <col min="1024" max="1024" width="10.85546875" style="1" customWidth="1"/>
    <col min="1025" max="1025" width="10" style="1" customWidth="1"/>
    <col min="1026" max="1026" width="10.140625" style="1" customWidth="1"/>
    <col min="1027" max="1277" width="9.140625" style="1"/>
    <col min="1278" max="1278" width="25.28515625" style="1" customWidth="1"/>
    <col min="1279" max="1279" width="58.7109375" style="1" customWidth="1"/>
    <col min="1280" max="1280" width="10.85546875" style="1" customWidth="1"/>
    <col min="1281" max="1281" width="10" style="1" customWidth="1"/>
    <col min="1282" max="1282" width="10.140625" style="1" customWidth="1"/>
    <col min="1283" max="1533" width="9.140625" style="1"/>
    <col min="1534" max="1534" width="25.28515625" style="1" customWidth="1"/>
    <col min="1535" max="1535" width="58.7109375" style="1" customWidth="1"/>
    <col min="1536" max="1536" width="10.85546875" style="1" customWidth="1"/>
    <col min="1537" max="1537" width="10" style="1" customWidth="1"/>
    <col min="1538" max="1538" width="10.140625" style="1" customWidth="1"/>
    <col min="1539" max="1789" width="9.140625" style="1"/>
    <col min="1790" max="1790" width="25.28515625" style="1" customWidth="1"/>
    <col min="1791" max="1791" width="58.7109375" style="1" customWidth="1"/>
    <col min="1792" max="1792" width="10.85546875" style="1" customWidth="1"/>
    <col min="1793" max="1793" width="10" style="1" customWidth="1"/>
    <col min="1794" max="1794" width="10.140625" style="1" customWidth="1"/>
    <col min="1795" max="2045" width="9.140625" style="1"/>
    <col min="2046" max="2046" width="25.28515625" style="1" customWidth="1"/>
    <col min="2047" max="2047" width="58.7109375" style="1" customWidth="1"/>
    <col min="2048" max="2048" width="10.85546875" style="1" customWidth="1"/>
    <col min="2049" max="2049" width="10" style="1" customWidth="1"/>
    <col min="2050" max="2050" width="10.140625" style="1" customWidth="1"/>
    <col min="2051" max="2301" width="9.140625" style="1"/>
    <col min="2302" max="2302" width="25.28515625" style="1" customWidth="1"/>
    <col min="2303" max="2303" width="58.7109375" style="1" customWidth="1"/>
    <col min="2304" max="2304" width="10.85546875" style="1" customWidth="1"/>
    <col min="2305" max="2305" width="10" style="1" customWidth="1"/>
    <col min="2306" max="2306" width="10.140625" style="1" customWidth="1"/>
    <col min="2307" max="2557" width="9.140625" style="1"/>
    <col min="2558" max="2558" width="25.28515625" style="1" customWidth="1"/>
    <col min="2559" max="2559" width="58.7109375" style="1" customWidth="1"/>
    <col min="2560" max="2560" width="10.85546875" style="1" customWidth="1"/>
    <col min="2561" max="2561" width="10" style="1" customWidth="1"/>
    <col min="2562" max="2562" width="10.140625" style="1" customWidth="1"/>
    <col min="2563" max="2813" width="9.140625" style="1"/>
    <col min="2814" max="2814" width="25.28515625" style="1" customWidth="1"/>
    <col min="2815" max="2815" width="58.7109375" style="1" customWidth="1"/>
    <col min="2816" max="2816" width="10.85546875" style="1" customWidth="1"/>
    <col min="2817" max="2817" width="10" style="1" customWidth="1"/>
    <col min="2818" max="2818" width="10.140625" style="1" customWidth="1"/>
    <col min="2819" max="3069" width="9.140625" style="1"/>
    <col min="3070" max="3070" width="25.28515625" style="1" customWidth="1"/>
    <col min="3071" max="3071" width="58.7109375" style="1" customWidth="1"/>
    <col min="3072" max="3072" width="10.85546875" style="1" customWidth="1"/>
    <col min="3073" max="3073" width="10" style="1" customWidth="1"/>
    <col min="3074" max="3074" width="10.140625" style="1" customWidth="1"/>
    <col min="3075" max="3325" width="9.140625" style="1"/>
    <col min="3326" max="3326" width="25.28515625" style="1" customWidth="1"/>
    <col min="3327" max="3327" width="58.7109375" style="1" customWidth="1"/>
    <col min="3328" max="3328" width="10.85546875" style="1" customWidth="1"/>
    <col min="3329" max="3329" width="10" style="1" customWidth="1"/>
    <col min="3330" max="3330" width="10.140625" style="1" customWidth="1"/>
    <col min="3331" max="3581" width="9.140625" style="1"/>
    <col min="3582" max="3582" width="25.28515625" style="1" customWidth="1"/>
    <col min="3583" max="3583" width="58.7109375" style="1" customWidth="1"/>
    <col min="3584" max="3584" width="10.85546875" style="1" customWidth="1"/>
    <col min="3585" max="3585" width="10" style="1" customWidth="1"/>
    <col min="3586" max="3586" width="10.140625" style="1" customWidth="1"/>
    <col min="3587" max="3837" width="9.140625" style="1"/>
    <col min="3838" max="3838" width="25.28515625" style="1" customWidth="1"/>
    <col min="3839" max="3839" width="58.7109375" style="1" customWidth="1"/>
    <col min="3840" max="3840" width="10.85546875" style="1" customWidth="1"/>
    <col min="3841" max="3841" width="10" style="1" customWidth="1"/>
    <col min="3842" max="3842" width="10.140625" style="1" customWidth="1"/>
    <col min="3843" max="4093" width="9.140625" style="1"/>
    <col min="4094" max="4094" width="25.28515625" style="1" customWidth="1"/>
    <col min="4095" max="4095" width="58.7109375" style="1" customWidth="1"/>
    <col min="4096" max="4096" width="10.85546875" style="1" customWidth="1"/>
    <col min="4097" max="4097" width="10" style="1" customWidth="1"/>
    <col min="4098" max="4098" width="10.140625" style="1" customWidth="1"/>
    <col min="4099" max="4349" width="9.140625" style="1"/>
    <col min="4350" max="4350" width="25.28515625" style="1" customWidth="1"/>
    <col min="4351" max="4351" width="58.7109375" style="1" customWidth="1"/>
    <col min="4352" max="4352" width="10.85546875" style="1" customWidth="1"/>
    <col min="4353" max="4353" width="10" style="1" customWidth="1"/>
    <col min="4354" max="4354" width="10.140625" style="1" customWidth="1"/>
    <col min="4355" max="4605" width="9.140625" style="1"/>
    <col min="4606" max="4606" width="25.28515625" style="1" customWidth="1"/>
    <col min="4607" max="4607" width="58.7109375" style="1" customWidth="1"/>
    <col min="4608" max="4608" width="10.85546875" style="1" customWidth="1"/>
    <col min="4609" max="4609" width="10" style="1" customWidth="1"/>
    <col min="4610" max="4610" width="10.140625" style="1" customWidth="1"/>
    <col min="4611" max="4861" width="9.140625" style="1"/>
    <col min="4862" max="4862" width="25.28515625" style="1" customWidth="1"/>
    <col min="4863" max="4863" width="58.7109375" style="1" customWidth="1"/>
    <col min="4864" max="4864" width="10.85546875" style="1" customWidth="1"/>
    <col min="4865" max="4865" width="10" style="1" customWidth="1"/>
    <col min="4866" max="4866" width="10.140625" style="1" customWidth="1"/>
    <col min="4867" max="5117" width="9.140625" style="1"/>
    <col min="5118" max="5118" width="25.28515625" style="1" customWidth="1"/>
    <col min="5119" max="5119" width="58.7109375" style="1" customWidth="1"/>
    <col min="5120" max="5120" width="10.85546875" style="1" customWidth="1"/>
    <col min="5121" max="5121" width="10" style="1" customWidth="1"/>
    <col min="5122" max="5122" width="10.140625" style="1" customWidth="1"/>
    <col min="5123" max="5373" width="9.140625" style="1"/>
    <col min="5374" max="5374" width="25.28515625" style="1" customWidth="1"/>
    <col min="5375" max="5375" width="58.7109375" style="1" customWidth="1"/>
    <col min="5376" max="5376" width="10.85546875" style="1" customWidth="1"/>
    <col min="5377" max="5377" width="10" style="1" customWidth="1"/>
    <col min="5378" max="5378" width="10.140625" style="1" customWidth="1"/>
    <col min="5379" max="5629" width="9.140625" style="1"/>
    <col min="5630" max="5630" width="25.28515625" style="1" customWidth="1"/>
    <col min="5631" max="5631" width="58.7109375" style="1" customWidth="1"/>
    <col min="5632" max="5632" width="10.85546875" style="1" customWidth="1"/>
    <col min="5633" max="5633" width="10" style="1" customWidth="1"/>
    <col min="5634" max="5634" width="10.140625" style="1" customWidth="1"/>
    <col min="5635" max="5885" width="9.140625" style="1"/>
    <col min="5886" max="5886" width="25.28515625" style="1" customWidth="1"/>
    <col min="5887" max="5887" width="58.7109375" style="1" customWidth="1"/>
    <col min="5888" max="5888" width="10.85546875" style="1" customWidth="1"/>
    <col min="5889" max="5889" width="10" style="1" customWidth="1"/>
    <col min="5890" max="5890" width="10.140625" style="1" customWidth="1"/>
    <col min="5891" max="6141" width="9.140625" style="1"/>
    <col min="6142" max="6142" width="25.28515625" style="1" customWidth="1"/>
    <col min="6143" max="6143" width="58.7109375" style="1" customWidth="1"/>
    <col min="6144" max="6144" width="10.85546875" style="1" customWidth="1"/>
    <col min="6145" max="6145" width="10" style="1" customWidth="1"/>
    <col min="6146" max="6146" width="10.140625" style="1" customWidth="1"/>
    <col min="6147" max="6397" width="9.140625" style="1"/>
    <col min="6398" max="6398" width="25.28515625" style="1" customWidth="1"/>
    <col min="6399" max="6399" width="58.7109375" style="1" customWidth="1"/>
    <col min="6400" max="6400" width="10.85546875" style="1" customWidth="1"/>
    <col min="6401" max="6401" width="10" style="1" customWidth="1"/>
    <col min="6402" max="6402" width="10.140625" style="1" customWidth="1"/>
    <col min="6403" max="6653" width="9.140625" style="1"/>
    <col min="6654" max="6654" width="25.28515625" style="1" customWidth="1"/>
    <col min="6655" max="6655" width="58.7109375" style="1" customWidth="1"/>
    <col min="6656" max="6656" width="10.85546875" style="1" customWidth="1"/>
    <col min="6657" max="6657" width="10" style="1" customWidth="1"/>
    <col min="6658" max="6658" width="10.140625" style="1" customWidth="1"/>
    <col min="6659" max="6909" width="9.140625" style="1"/>
    <col min="6910" max="6910" width="25.28515625" style="1" customWidth="1"/>
    <col min="6911" max="6911" width="58.7109375" style="1" customWidth="1"/>
    <col min="6912" max="6912" width="10.85546875" style="1" customWidth="1"/>
    <col min="6913" max="6913" width="10" style="1" customWidth="1"/>
    <col min="6914" max="6914" width="10.140625" style="1" customWidth="1"/>
    <col min="6915" max="7165" width="9.140625" style="1"/>
    <col min="7166" max="7166" width="25.28515625" style="1" customWidth="1"/>
    <col min="7167" max="7167" width="58.7109375" style="1" customWidth="1"/>
    <col min="7168" max="7168" width="10.85546875" style="1" customWidth="1"/>
    <col min="7169" max="7169" width="10" style="1" customWidth="1"/>
    <col min="7170" max="7170" width="10.140625" style="1" customWidth="1"/>
    <col min="7171" max="7421" width="9.140625" style="1"/>
    <col min="7422" max="7422" width="25.28515625" style="1" customWidth="1"/>
    <col min="7423" max="7423" width="58.7109375" style="1" customWidth="1"/>
    <col min="7424" max="7424" width="10.85546875" style="1" customWidth="1"/>
    <col min="7425" max="7425" width="10" style="1" customWidth="1"/>
    <col min="7426" max="7426" width="10.140625" style="1" customWidth="1"/>
    <col min="7427" max="7677" width="9.140625" style="1"/>
    <col min="7678" max="7678" width="25.28515625" style="1" customWidth="1"/>
    <col min="7679" max="7679" width="58.7109375" style="1" customWidth="1"/>
    <col min="7680" max="7680" width="10.85546875" style="1" customWidth="1"/>
    <col min="7681" max="7681" width="10" style="1" customWidth="1"/>
    <col min="7682" max="7682" width="10.140625" style="1" customWidth="1"/>
    <col min="7683" max="7933" width="9.140625" style="1"/>
    <col min="7934" max="7934" width="25.28515625" style="1" customWidth="1"/>
    <col min="7935" max="7935" width="58.7109375" style="1" customWidth="1"/>
    <col min="7936" max="7936" width="10.85546875" style="1" customWidth="1"/>
    <col min="7937" max="7937" width="10" style="1" customWidth="1"/>
    <col min="7938" max="7938" width="10.140625" style="1" customWidth="1"/>
    <col min="7939" max="8189" width="9.140625" style="1"/>
    <col min="8190" max="8190" width="25.28515625" style="1" customWidth="1"/>
    <col min="8191" max="8191" width="58.7109375" style="1" customWidth="1"/>
    <col min="8192" max="8192" width="10.85546875" style="1" customWidth="1"/>
    <col min="8193" max="8193" width="10" style="1" customWidth="1"/>
    <col min="8194" max="8194" width="10.140625" style="1" customWidth="1"/>
    <col min="8195" max="8445" width="9.140625" style="1"/>
    <col min="8446" max="8446" width="25.28515625" style="1" customWidth="1"/>
    <col min="8447" max="8447" width="58.7109375" style="1" customWidth="1"/>
    <col min="8448" max="8448" width="10.85546875" style="1" customWidth="1"/>
    <col min="8449" max="8449" width="10" style="1" customWidth="1"/>
    <col min="8450" max="8450" width="10.140625" style="1" customWidth="1"/>
    <col min="8451" max="8701" width="9.140625" style="1"/>
    <col min="8702" max="8702" width="25.28515625" style="1" customWidth="1"/>
    <col min="8703" max="8703" width="58.7109375" style="1" customWidth="1"/>
    <col min="8704" max="8704" width="10.85546875" style="1" customWidth="1"/>
    <col min="8705" max="8705" width="10" style="1" customWidth="1"/>
    <col min="8706" max="8706" width="10.140625" style="1" customWidth="1"/>
    <col min="8707" max="8957" width="9.140625" style="1"/>
    <col min="8958" max="8958" width="25.28515625" style="1" customWidth="1"/>
    <col min="8959" max="8959" width="58.7109375" style="1" customWidth="1"/>
    <col min="8960" max="8960" width="10.85546875" style="1" customWidth="1"/>
    <col min="8961" max="8961" width="10" style="1" customWidth="1"/>
    <col min="8962" max="8962" width="10.140625" style="1" customWidth="1"/>
    <col min="8963" max="9213" width="9.140625" style="1"/>
    <col min="9214" max="9214" width="25.28515625" style="1" customWidth="1"/>
    <col min="9215" max="9215" width="58.7109375" style="1" customWidth="1"/>
    <col min="9216" max="9216" width="10.85546875" style="1" customWidth="1"/>
    <col min="9217" max="9217" width="10" style="1" customWidth="1"/>
    <col min="9218" max="9218" width="10.140625" style="1" customWidth="1"/>
    <col min="9219" max="9469" width="9.140625" style="1"/>
    <col min="9470" max="9470" width="25.28515625" style="1" customWidth="1"/>
    <col min="9471" max="9471" width="58.7109375" style="1" customWidth="1"/>
    <col min="9472" max="9472" width="10.85546875" style="1" customWidth="1"/>
    <col min="9473" max="9473" width="10" style="1" customWidth="1"/>
    <col min="9474" max="9474" width="10.140625" style="1" customWidth="1"/>
    <col min="9475" max="9725" width="9.140625" style="1"/>
    <col min="9726" max="9726" width="25.28515625" style="1" customWidth="1"/>
    <col min="9727" max="9727" width="58.7109375" style="1" customWidth="1"/>
    <col min="9728" max="9728" width="10.85546875" style="1" customWidth="1"/>
    <col min="9729" max="9729" width="10" style="1" customWidth="1"/>
    <col min="9730" max="9730" width="10.140625" style="1" customWidth="1"/>
    <col min="9731" max="9981" width="9.140625" style="1"/>
    <col min="9982" max="9982" width="25.28515625" style="1" customWidth="1"/>
    <col min="9983" max="9983" width="58.7109375" style="1" customWidth="1"/>
    <col min="9984" max="9984" width="10.85546875" style="1" customWidth="1"/>
    <col min="9985" max="9985" width="10" style="1" customWidth="1"/>
    <col min="9986" max="9986" width="10.140625" style="1" customWidth="1"/>
    <col min="9987" max="10237" width="9.140625" style="1"/>
    <col min="10238" max="10238" width="25.28515625" style="1" customWidth="1"/>
    <col min="10239" max="10239" width="58.7109375" style="1" customWidth="1"/>
    <col min="10240" max="10240" width="10.85546875" style="1" customWidth="1"/>
    <col min="10241" max="10241" width="10" style="1" customWidth="1"/>
    <col min="10242" max="10242" width="10.140625" style="1" customWidth="1"/>
    <col min="10243" max="10493" width="9.140625" style="1"/>
    <col min="10494" max="10494" width="25.28515625" style="1" customWidth="1"/>
    <col min="10495" max="10495" width="58.7109375" style="1" customWidth="1"/>
    <col min="10496" max="10496" width="10.85546875" style="1" customWidth="1"/>
    <col min="10497" max="10497" width="10" style="1" customWidth="1"/>
    <col min="10498" max="10498" width="10.140625" style="1" customWidth="1"/>
    <col min="10499" max="10749" width="9.140625" style="1"/>
    <col min="10750" max="10750" width="25.28515625" style="1" customWidth="1"/>
    <col min="10751" max="10751" width="58.7109375" style="1" customWidth="1"/>
    <col min="10752" max="10752" width="10.85546875" style="1" customWidth="1"/>
    <col min="10753" max="10753" width="10" style="1" customWidth="1"/>
    <col min="10754" max="10754" width="10.140625" style="1" customWidth="1"/>
    <col min="10755" max="11005" width="9.140625" style="1"/>
    <col min="11006" max="11006" width="25.28515625" style="1" customWidth="1"/>
    <col min="11007" max="11007" width="58.7109375" style="1" customWidth="1"/>
    <col min="11008" max="11008" width="10.85546875" style="1" customWidth="1"/>
    <col min="11009" max="11009" width="10" style="1" customWidth="1"/>
    <col min="11010" max="11010" width="10.140625" style="1" customWidth="1"/>
    <col min="11011" max="11261" width="9.140625" style="1"/>
    <col min="11262" max="11262" width="25.28515625" style="1" customWidth="1"/>
    <col min="11263" max="11263" width="58.7109375" style="1" customWidth="1"/>
    <col min="11264" max="11264" width="10.85546875" style="1" customWidth="1"/>
    <col min="11265" max="11265" width="10" style="1" customWidth="1"/>
    <col min="11266" max="11266" width="10.140625" style="1" customWidth="1"/>
    <col min="11267" max="11517" width="9.140625" style="1"/>
    <col min="11518" max="11518" width="25.28515625" style="1" customWidth="1"/>
    <col min="11519" max="11519" width="58.7109375" style="1" customWidth="1"/>
    <col min="11520" max="11520" width="10.85546875" style="1" customWidth="1"/>
    <col min="11521" max="11521" width="10" style="1" customWidth="1"/>
    <col min="11522" max="11522" width="10.140625" style="1" customWidth="1"/>
    <col min="11523" max="11773" width="9.140625" style="1"/>
    <col min="11774" max="11774" width="25.28515625" style="1" customWidth="1"/>
    <col min="11775" max="11775" width="58.7109375" style="1" customWidth="1"/>
    <col min="11776" max="11776" width="10.85546875" style="1" customWidth="1"/>
    <col min="11777" max="11777" width="10" style="1" customWidth="1"/>
    <col min="11778" max="11778" width="10.140625" style="1" customWidth="1"/>
    <col min="11779" max="12029" width="9.140625" style="1"/>
    <col min="12030" max="12030" width="25.28515625" style="1" customWidth="1"/>
    <col min="12031" max="12031" width="58.7109375" style="1" customWidth="1"/>
    <col min="12032" max="12032" width="10.85546875" style="1" customWidth="1"/>
    <col min="12033" max="12033" width="10" style="1" customWidth="1"/>
    <col min="12034" max="12034" width="10.140625" style="1" customWidth="1"/>
    <col min="12035" max="12285" width="9.140625" style="1"/>
    <col min="12286" max="12286" width="25.28515625" style="1" customWidth="1"/>
    <col min="12287" max="12287" width="58.7109375" style="1" customWidth="1"/>
    <col min="12288" max="12288" width="10.85546875" style="1" customWidth="1"/>
    <col min="12289" max="12289" width="10" style="1" customWidth="1"/>
    <col min="12290" max="12290" width="10.140625" style="1" customWidth="1"/>
    <col min="12291" max="12541" width="9.140625" style="1"/>
    <col min="12542" max="12542" width="25.28515625" style="1" customWidth="1"/>
    <col min="12543" max="12543" width="58.7109375" style="1" customWidth="1"/>
    <col min="12544" max="12544" width="10.85546875" style="1" customWidth="1"/>
    <col min="12545" max="12545" width="10" style="1" customWidth="1"/>
    <col min="12546" max="12546" width="10.140625" style="1" customWidth="1"/>
    <col min="12547" max="12797" width="9.140625" style="1"/>
    <col min="12798" max="12798" width="25.28515625" style="1" customWidth="1"/>
    <col min="12799" max="12799" width="58.7109375" style="1" customWidth="1"/>
    <col min="12800" max="12800" width="10.85546875" style="1" customWidth="1"/>
    <col min="12801" max="12801" width="10" style="1" customWidth="1"/>
    <col min="12802" max="12802" width="10.140625" style="1" customWidth="1"/>
    <col min="12803" max="13053" width="9.140625" style="1"/>
    <col min="13054" max="13054" width="25.28515625" style="1" customWidth="1"/>
    <col min="13055" max="13055" width="58.7109375" style="1" customWidth="1"/>
    <col min="13056" max="13056" width="10.85546875" style="1" customWidth="1"/>
    <col min="13057" max="13057" width="10" style="1" customWidth="1"/>
    <col min="13058" max="13058" width="10.140625" style="1" customWidth="1"/>
    <col min="13059" max="13309" width="9.140625" style="1"/>
    <col min="13310" max="13310" width="25.28515625" style="1" customWidth="1"/>
    <col min="13311" max="13311" width="58.7109375" style="1" customWidth="1"/>
    <col min="13312" max="13312" width="10.85546875" style="1" customWidth="1"/>
    <col min="13313" max="13313" width="10" style="1" customWidth="1"/>
    <col min="13314" max="13314" width="10.140625" style="1" customWidth="1"/>
    <col min="13315" max="13565" width="9.140625" style="1"/>
    <col min="13566" max="13566" width="25.28515625" style="1" customWidth="1"/>
    <col min="13567" max="13567" width="58.7109375" style="1" customWidth="1"/>
    <col min="13568" max="13568" width="10.85546875" style="1" customWidth="1"/>
    <col min="13569" max="13569" width="10" style="1" customWidth="1"/>
    <col min="13570" max="13570" width="10.140625" style="1" customWidth="1"/>
    <col min="13571" max="13821" width="9.140625" style="1"/>
    <col min="13822" max="13822" width="25.28515625" style="1" customWidth="1"/>
    <col min="13823" max="13823" width="58.7109375" style="1" customWidth="1"/>
    <col min="13824" max="13824" width="10.85546875" style="1" customWidth="1"/>
    <col min="13825" max="13825" width="10" style="1" customWidth="1"/>
    <col min="13826" max="13826" width="10.140625" style="1" customWidth="1"/>
    <col min="13827" max="14077" width="9.140625" style="1"/>
    <col min="14078" max="14078" width="25.28515625" style="1" customWidth="1"/>
    <col min="14079" max="14079" width="58.7109375" style="1" customWidth="1"/>
    <col min="14080" max="14080" width="10.85546875" style="1" customWidth="1"/>
    <col min="14081" max="14081" width="10" style="1" customWidth="1"/>
    <col min="14082" max="14082" width="10.140625" style="1" customWidth="1"/>
    <col min="14083" max="14333" width="9.140625" style="1"/>
    <col min="14334" max="14334" width="25.28515625" style="1" customWidth="1"/>
    <col min="14335" max="14335" width="58.7109375" style="1" customWidth="1"/>
    <col min="14336" max="14336" width="10.85546875" style="1" customWidth="1"/>
    <col min="14337" max="14337" width="10" style="1" customWidth="1"/>
    <col min="14338" max="14338" width="10.140625" style="1" customWidth="1"/>
    <col min="14339" max="14589" width="9.140625" style="1"/>
    <col min="14590" max="14590" width="25.28515625" style="1" customWidth="1"/>
    <col min="14591" max="14591" width="58.7109375" style="1" customWidth="1"/>
    <col min="14592" max="14592" width="10.85546875" style="1" customWidth="1"/>
    <col min="14593" max="14593" width="10" style="1" customWidth="1"/>
    <col min="14594" max="14594" width="10.140625" style="1" customWidth="1"/>
    <col min="14595" max="14845" width="9.140625" style="1"/>
    <col min="14846" max="14846" width="25.28515625" style="1" customWidth="1"/>
    <col min="14847" max="14847" width="58.7109375" style="1" customWidth="1"/>
    <col min="14848" max="14848" width="10.85546875" style="1" customWidth="1"/>
    <col min="14849" max="14849" width="10" style="1" customWidth="1"/>
    <col min="14850" max="14850" width="10.140625" style="1" customWidth="1"/>
    <col min="14851" max="15101" width="9.140625" style="1"/>
    <col min="15102" max="15102" width="25.28515625" style="1" customWidth="1"/>
    <col min="15103" max="15103" width="58.7109375" style="1" customWidth="1"/>
    <col min="15104" max="15104" width="10.85546875" style="1" customWidth="1"/>
    <col min="15105" max="15105" width="10" style="1" customWidth="1"/>
    <col min="15106" max="15106" width="10.140625" style="1" customWidth="1"/>
    <col min="15107" max="15357" width="9.140625" style="1"/>
    <col min="15358" max="15358" width="25.28515625" style="1" customWidth="1"/>
    <col min="15359" max="15359" width="58.7109375" style="1" customWidth="1"/>
    <col min="15360" max="15360" width="10.85546875" style="1" customWidth="1"/>
    <col min="15361" max="15361" width="10" style="1" customWidth="1"/>
    <col min="15362" max="15362" width="10.140625" style="1" customWidth="1"/>
    <col min="15363" max="15613" width="9.140625" style="1"/>
    <col min="15614" max="15614" width="25.28515625" style="1" customWidth="1"/>
    <col min="15615" max="15615" width="58.7109375" style="1" customWidth="1"/>
    <col min="15616" max="15616" width="10.85546875" style="1" customWidth="1"/>
    <col min="15617" max="15617" width="10" style="1" customWidth="1"/>
    <col min="15618" max="15618" width="10.140625" style="1" customWidth="1"/>
    <col min="15619" max="15869" width="9.140625" style="1"/>
    <col min="15870" max="15870" width="25.28515625" style="1" customWidth="1"/>
    <col min="15871" max="15871" width="58.7109375" style="1" customWidth="1"/>
    <col min="15872" max="15872" width="10.85546875" style="1" customWidth="1"/>
    <col min="15873" max="15873" width="10" style="1" customWidth="1"/>
    <col min="15874" max="15874" width="10.140625" style="1" customWidth="1"/>
    <col min="15875" max="16125" width="9.140625" style="1"/>
    <col min="16126" max="16126" width="25.28515625" style="1" customWidth="1"/>
    <col min="16127" max="16127" width="58.7109375" style="1" customWidth="1"/>
    <col min="16128" max="16128" width="10.85546875" style="1" customWidth="1"/>
    <col min="16129" max="16129" width="10" style="1" customWidth="1"/>
    <col min="16130" max="16130" width="10.140625" style="1" customWidth="1"/>
    <col min="16131" max="16384" width="9.140625" style="1"/>
  </cols>
  <sheetData>
    <row r="1" spans="1:6" s="2" customFormat="1" ht="88.5" customHeight="1" x14ac:dyDescent="0.25">
      <c r="A1" s="45" t="s">
        <v>73</v>
      </c>
      <c r="B1" s="45"/>
      <c r="C1" s="45"/>
      <c r="D1" s="45"/>
      <c r="E1" s="45"/>
      <c r="F1" s="13"/>
    </row>
    <row r="2" spans="1:6" s="2" customFormat="1" ht="18" customHeight="1" x14ac:dyDescent="0.3">
      <c r="A2" s="46" t="s">
        <v>59</v>
      </c>
      <c r="B2" s="46"/>
      <c r="C2" s="46"/>
      <c r="D2" s="46"/>
      <c r="E2" s="46"/>
      <c r="F2" s="13"/>
    </row>
    <row r="3" spans="1:6" s="2" customFormat="1" ht="18" customHeight="1" x14ac:dyDescent="0.3">
      <c r="A3" s="46" t="s">
        <v>60</v>
      </c>
      <c r="B3" s="46"/>
      <c r="C3" s="46"/>
      <c r="D3" s="46"/>
      <c r="E3" s="46"/>
      <c r="F3" s="13"/>
    </row>
    <row r="4" spans="1:6" ht="18" customHeight="1" x14ac:dyDescent="0.3">
      <c r="A4" s="46" t="s">
        <v>61</v>
      </c>
      <c r="B4" s="46"/>
      <c r="C4" s="46"/>
      <c r="D4" s="46"/>
      <c r="E4" s="46"/>
    </row>
    <row r="5" spans="1:6" ht="18" customHeight="1" x14ac:dyDescent="0.3">
      <c r="A5" s="46" t="s">
        <v>72</v>
      </c>
      <c r="B5" s="46"/>
      <c r="C5" s="46"/>
      <c r="D5" s="46"/>
      <c r="E5" s="46"/>
    </row>
    <row r="6" spans="1:6" ht="18" customHeight="1" thickBot="1" x14ac:dyDescent="0.35">
      <c r="A6" s="3"/>
      <c r="B6" s="4"/>
      <c r="C6" s="5"/>
      <c r="E6" s="6"/>
    </row>
    <row r="7" spans="1:6" ht="33" customHeight="1" x14ac:dyDescent="0.2">
      <c r="A7" s="32" t="s">
        <v>65</v>
      </c>
      <c r="B7" s="31" t="s">
        <v>66</v>
      </c>
      <c r="C7" s="33" t="s">
        <v>62</v>
      </c>
      <c r="D7" s="33" t="s">
        <v>63</v>
      </c>
      <c r="E7" s="34" t="s">
        <v>64</v>
      </c>
    </row>
    <row r="8" spans="1:6" ht="18" customHeight="1" x14ac:dyDescent="0.2">
      <c r="A8" s="7" t="s">
        <v>21</v>
      </c>
      <c r="B8" s="20" t="s">
        <v>0</v>
      </c>
      <c r="C8" s="22">
        <f>C9+C17+C19+C21+C11</f>
        <v>7185.8</v>
      </c>
      <c r="D8" s="22">
        <f>D9+D17+D19+D21+D11</f>
        <v>7208.6</v>
      </c>
      <c r="E8" s="35">
        <f t="shared" ref="E8:E39" si="0">D8/C8*100%</f>
        <v>1.0031729243786356</v>
      </c>
    </row>
    <row r="9" spans="1:6" ht="15.75" x14ac:dyDescent="0.2">
      <c r="A9" s="7" t="s">
        <v>29</v>
      </c>
      <c r="B9" s="18" t="s">
        <v>17</v>
      </c>
      <c r="C9" s="22">
        <f>C10</f>
        <v>5057.6000000000004</v>
      </c>
      <c r="D9" s="22">
        <f>D10</f>
        <v>4904.8</v>
      </c>
      <c r="E9" s="35">
        <f>D9/C9*100%</f>
        <v>0.96978804175893696</v>
      </c>
    </row>
    <row r="10" spans="1:6" ht="15.75" x14ac:dyDescent="0.2">
      <c r="A10" s="10" t="s">
        <v>18</v>
      </c>
      <c r="B10" s="11" t="s">
        <v>11</v>
      </c>
      <c r="C10" s="24">
        <v>5057.6000000000004</v>
      </c>
      <c r="D10" s="24">
        <v>4904.8</v>
      </c>
      <c r="E10" s="36">
        <f t="shared" si="0"/>
        <v>0.96978804175893696</v>
      </c>
    </row>
    <row r="11" spans="1:6" ht="15.75" x14ac:dyDescent="0.2">
      <c r="A11" s="7" t="s">
        <v>19</v>
      </c>
      <c r="B11" s="18" t="s">
        <v>20</v>
      </c>
      <c r="C11" s="22">
        <f>C13+C15+C16</f>
        <v>1895</v>
      </c>
      <c r="D11" s="22">
        <f t="shared" ref="D11" si="1">D13+D15+D16</f>
        <v>2062.8999999999996</v>
      </c>
      <c r="E11" s="35">
        <f t="shared" si="0"/>
        <v>1.0886015831134563</v>
      </c>
    </row>
    <row r="12" spans="1:6" ht="15.75" hidden="1" customHeight="1" x14ac:dyDescent="0.2">
      <c r="A12" s="7" t="s">
        <v>15</v>
      </c>
      <c r="B12" s="7" t="s">
        <v>8</v>
      </c>
      <c r="C12" s="22"/>
      <c r="D12" s="22"/>
      <c r="E12" s="36" t="e">
        <f t="shared" si="0"/>
        <v>#DIV/0!</v>
      </c>
    </row>
    <row r="13" spans="1:6" ht="40.5" customHeight="1" x14ac:dyDescent="0.2">
      <c r="A13" s="10" t="s">
        <v>22</v>
      </c>
      <c r="B13" s="10" t="s">
        <v>13</v>
      </c>
      <c r="C13" s="24">
        <v>1070</v>
      </c>
      <c r="D13" s="25">
        <v>1128</v>
      </c>
      <c r="E13" s="36">
        <f t="shared" si="0"/>
        <v>1.0542056074766355</v>
      </c>
    </row>
    <row r="14" spans="1:6" ht="27.75" hidden="1" customHeight="1" x14ac:dyDescent="0.2">
      <c r="A14" s="7" t="s">
        <v>16</v>
      </c>
      <c r="B14" s="7" t="s">
        <v>1</v>
      </c>
      <c r="C14" s="23"/>
      <c r="D14" s="23"/>
      <c r="E14" s="36" t="e">
        <f t="shared" si="0"/>
        <v>#DIV/0!</v>
      </c>
    </row>
    <row r="15" spans="1:6" ht="30" customHeight="1" x14ac:dyDescent="0.2">
      <c r="A15" s="10" t="s">
        <v>23</v>
      </c>
      <c r="B15" s="19" t="s">
        <v>9</v>
      </c>
      <c r="C15" s="24">
        <v>415</v>
      </c>
      <c r="D15" s="24">
        <v>420.6</v>
      </c>
      <c r="E15" s="36">
        <f t="shared" si="0"/>
        <v>1.0134939759036146</v>
      </c>
    </row>
    <row r="16" spans="1:6" ht="30.75" customHeight="1" x14ac:dyDescent="0.2">
      <c r="A16" s="10" t="s">
        <v>24</v>
      </c>
      <c r="B16" s="11" t="s">
        <v>2</v>
      </c>
      <c r="C16" s="24">
        <v>410</v>
      </c>
      <c r="D16" s="24">
        <v>514.29999999999995</v>
      </c>
      <c r="E16" s="36">
        <f t="shared" si="0"/>
        <v>1.2543902439024388</v>
      </c>
    </row>
    <row r="17" spans="1:10" s="12" customFormat="1" ht="19.5" customHeight="1" x14ac:dyDescent="0.2">
      <c r="A17" s="7" t="s">
        <v>30</v>
      </c>
      <c r="B17" s="18" t="s">
        <v>12</v>
      </c>
      <c r="C17" s="22">
        <f>C18</f>
        <v>3</v>
      </c>
      <c r="D17" s="22">
        <f t="shared" ref="D17" si="2">D18</f>
        <v>3.6</v>
      </c>
      <c r="E17" s="35">
        <f t="shared" si="0"/>
        <v>1.2</v>
      </c>
      <c r="F17" s="15"/>
    </row>
    <row r="18" spans="1:10" ht="54.75" customHeight="1" x14ac:dyDescent="0.2">
      <c r="A18" s="10" t="s">
        <v>25</v>
      </c>
      <c r="B18" s="11" t="s">
        <v>3</v>
      </c>
      <c r="C18" s="24">
        <v>3</v>
      </c>
      <c r="D18" s="25">
        <v>3.6</v>
      </c>
      <c r="E18" s="36">
        <f t="shared" si="0"/>
        <v>1.2</v>
      </c>
    </row>
    <row r="19" spans="1:10" ht="30" customHeight="1" x14ac:dyDescent="0.2">
      <c r="A19" s="7" t="s">
        <v>26</v>
      </c>
      <c r="B19" s="18" t="s">
        <v>4</v>
      </c>
      <c r="C19" s="22">
        <f>C20</f>
        <v>230</v>
      </c>
      <c r="D19" s="22">
        <f t="shared" ref="D19" si="3">D20</f>
        <v>237.1</v>
      </c>
      <c r="E19" s="35">
        <f t="shared" si="0"/>
        <v>1.0308695652173914</v>
      </c>
    </row>
    <row r="20" spans="1:10" ht="33" customHeight="1" x14ac:dyDescent="0.2">
      <c r="A20" s="10" t="s">
        <v>27</v>
      </c>
      <c r="B20" s="11" t="s">
        <v>28</v>
      </c>
      <c r="C20" s="24">
        <v>230</v>
      </c>
      <c r="D20" s="24">
        <v>237.1</v>
      </c>
      <c r="E20" s="36">
        <f t="shared" si="0"/>
        <v>1.0308695652173914</v>
      </c>
    </row>
    <row r="21" spans="1:10" ht="30.75" customHeight="1" x14ac:dyDescent="0.2">
      <c r="A21" s="7" t="s">
        <v>57</v>
      </c>
      <c r="B21" s="18" t="s">
        <v>58</v>
      </c>
      <c r="C21" s="22">
        <f>C22</f>
        <v>0.2</v>
      </c>
      <c r="D21" s="22">
        <f t="shared" ref="D21" si="4">D22</f>
        <v>0.2</v>
      </c>
      <c r="E21" s="35">
        <f t="shared" si="0"/>
        <v>1</v>
      </c>
    </row>
    <row r="22" spans="1:10" ht="17.25" customHeight="1" x14ac:dyDescent="0.2">
      <c r="A22" s="10" t="s">
        <v>56</v>
      </c>
      <c r="B22" s="11" t="s">
        <v>55</v>
      </c>
      <c r="C22" s="9">
        <v>0.2</v>
      </c>
      <c r="D22" s="8">
        <v>0.2</v>
      </c>
      <c r="E22" s="36">
        <f t="shared" si="0"/>
        <v>1</v>
      </c>
    </row>
    <row r="23" spans="1:10" ht="17.25" customHeight="1" x14ac:dyDescent="0.2">
      <c r="A23" s="7" t="s">
        <v>31</v>
      </c>
      <c r="B23" s="20" t="s">
        <v>32</v>
      </c>
      <c r="C23" s="22">
        <f>C24+C35</f>
        <v>9717.1</v>
      </c>
      <c r="D23" s="22">
        <f>D24+D35</f>
        <v>9648.4</v>
      </c>
      <c r="E23" s="35">
        <f t="shared" si="0"/>
        <v>0.99292998940012955</v>
      </c>
    </row>
    <row r="24" spans="1:10" ht="28.5" customHeight="1" x14ac:dyDescent="0.2">
      <c r="A24" s="7" t="s">
        <v>46</v>
      </c>
      <c r="B24" s="7" t="s">
        <v>5</v>
      </c>
      <c r="C24" s="22">
        <f>C25+C30+C28+C33</f>
        <v>9434.7000000000007</v>
      </c>
      <c r="D24" s="22">
        <f>D25+D30+D28+D33</f>
        <v>9385</v>
      </c>
      <c r="E24" s="35">
        <f t="shared" si="0"/>
        <v>0.99473221194102612</v>
      </c>
    </row>
    <row r="25" spans="1:10" ht="25.5" customHeight="1" x14ac:dyDescent="0.2">
      <c r="A25" s="7" t="s">
        <v>33</v>
      </c>
      <c r="B25" s="7" t="s">
        <v>47</v>
      </c>
      <c r="C25" s="22">
        <f>C26+C27</f>
        <v>3239.1</v>
      </c>
      <c r="D25" s="22">
        <f>D26+D27</f>
        <v>3239.1</v>
      </c>
      <c r="E25" s="35">
        <f t="shared" si="0"/>
        <v>1</v>
      </c>
    </row>
    <row r="26" spans="1:10" ht="27.75" customHeight="1" x14ac:dyDescent="0.2">
      <c r="A26" s="10" t="s">
        <v>34</v>
      </c>
      <c r="B26" s="10" t="s">
        <v>49</v>
      </c>
      <c r="C26" s="24">
        <v>2450</v>
      </c>
      <c r="D26" s="24">
        <v>2450</v>
      </c>
      <c r="E26" s="36">
        <f t="shared" si="0"/>
        <v>1</v>
      </c>
    </row>
    <row r="27" spans="1:10" ht="39.75" customHeight="1" x14ac:dyDescent="0.2">
      <c r="A27" s="10" t="s">
        <v>35</v>
      </c>
      <c r="B27" s="10" t="s">
        <v>50</v>
      </c>
      <c r="C27" s="24">
        <v>789.1</v>
      </c>
      <c r="D27" s="24">
        <v>789.1</v>
      </c>
      <c r="E27" s="36">
        <f t="shared" si="0"/>
        <v>1</v>
      </c>
    </row>
    <row r="28" spans="1:10" ht="29.25" customHeight="1" x14ac:dyDescent="0.2">
      <c r="A28" s="7" t="s">
        <v>36</v>
      </c>
      <c r="B28" s="7" t="s">
        <v>37</v>
      </c>
      <c r="C28" s="22">
        <f>C29</f>
        <v>3198.4</v>
      </c>
      <c r="D28" s="22">
        <f t="shared" ref="D28" si="5">D29</f>
        <v>3198.4</v>
      </c>
      <c r="E28" s="35">
        <f t="shared" si="0"/>
        <v>1</v>
      </c>
    </row>
    <row r="29" spans="1:10" ht="17.25" customHeight="1" x14ac:dyDescent="0.2">
      <c r="A29" s="10" t="s">
        <v>38</v>
      </c>
      <c r="B29" s="10" t="s">
        <v>6</v>
      </c>
      <c r="C29" s="9">
        <v>3198.4</v>
      </c>
      <c r="D29" s="9">
        <v>3198.4</v>
      </c>
      <c r="E29" s="36">
        <f t="shared" si="0"/>
        <v>1</v>
      </c>
      <c r="G29" s="17"/>
      <c r="H29" s="17"/>
      <c r="I29" s="17"/>
      <c r="J29" s="17"/>
    </row>
    <row r="30" spans="1:10" ht="30.75" customHeight="1" x14ac:dyDescent="0.2">
      <c r="A30" s="7" t="s">
        <v>43</v>
      </c>
      <c r="B30" s="7" t="s">
        <v>44</v>
      </c>
      <c r="C30" s="22">
        <f>C31+C32</f>
        <v>476.8</v>
      </c>
      <c r="D30" s="22">
        <f>D31+D32</f>
        <v>476.8</v>
      </c>
      <c r="E30" s="35">
        <f t="shared" si="0"/>
        <v>1</v>
      </c>
    </row>
    <row r="31" spans="1:10" ht="38.25" customHeight="1" x14ac:dyDescent="0.2">
      <c r="A31" s="10" t="s">
        <v>39</v>
      </c>
      <c r="B31" s="10" t="s">
        <v>48</v>
      </c>
      <c r="C31" s="24">
        <v>474.8</v>
      </c>
      <c r="D31" s="24">
        <v>474.8</v>
      </c>
      <c r="E31" s="36">
        <f t="shared" si="0"/>
        <v>1</v>
      </c>
    </row>
    <row r="32" spans="1:10" ht="30" customHeight="1" x14ac:dyDescent="0.2">
      <c r="A32" s="21" t="s">
        <v>41</v>
      </c>
      <c r="B32" s="10" t="s">
        <v>45</v>
      </c>
      <c r="C32" s="9">
        <v>2</v>
      </c>
      <c r="D32" s="9">
        <v>2</v>
      </c>
      <c r="E32" s="36">
        <f t="shared" si="0"/>
        <v>1</v>
      </c>
    </row>
    <row r="33" spans="1:6" ht="17.25" customHeight="1" x14ac:dyDescent="0.2">
      <c r="A33" s="7" t="s">
        <v>40</v>
      </c>
      <c r="B33" s="7" t="s">
        <v>7</v>
      </c>
      <c r="C33" s="22">
        <f>C34</f>
        <v>2520.4</v>
      </c>
      <c r="D33" s="22">
        <f t="shared" ref="D33" si="6">D34</f>
        <v>2470.6999999999998</v>
      </c>
      <c r="E33" s="35">
        <f t="shared" si="0"/>
        <v>0.98028090779241384</v>
      </c>
      <c r="F33" s="1"/>
    </row>
    <row r="34" spans="1:6" ht="55.5" customHeight="1" x14ac:dyDescent="0.2">
      <c r="A34" s="10" t="s">
        <v>42</v>
      </c>
      <c r="B34" s="11" t="s">
        <v>14</v>
      </c>
      <c r="C34" s="9">
        <v>2520.4</v>
      </c>
      <c r="D34" s="9">
        <v>2470.6999999999998</v>
      </c>
      <c r="E34" s="36">
        <f t="shared" si="0"/>
        <v>0.98028090779241384</v>
      </c>
      <c r="F34" s="1"/>
    </row>
    <row r="35" spans="1:6" ht="17.25" customHeight="1" x14ac:dyDescent="0.2">
      <c r="A35" s="30" t="s">
        <v>51</v>
      </c>
      <c r="B35" s="20" t="s">
        <v>52</v>
      </c>
      <c r="C35" s="26">
        <f>C36</f>
        <v>282.39999999999998</v>
      </c>
      <c r="D35" s="22">
        <f t="shared" ref="D35" si="7">D36</f>
        <v>263.39999999999998</v>
      </c>
      <c r="E35" s="35">
        <f t="shared" si="0"/>
        <v>0.93271954674220958</v>
      </c>
      <c r="F35" s="1"/>
    </row>
    <row r="36" spans="1:6" ht="39.75" customHeight="1" x14ac:dyDescent="0.2">
      <c r="A36" s="29" t="s">
        <v>53</v>
      </c>
      <c r="B36" s="27" t="s">
        <v>54</v>
      </c>
      <c r="C36" s="28">
        <v>282.39999999999998</v>
      </c>
      <c r="D36" s="28">
        <v>263.39999999999998</v>
      </c>
      <c r="E36" s="36">
        <f t="shared" si="0"/>
        <v>0.93271954674220958</v>
      </c>
      <c r="F36" s="1"/>
    </row>
    <row r="37" spans="1:6" ht="53.25" hidden="1" customHeight="1" x14ac:dyDescent="0.2">
      <c r="A37" s="37" t="s">
        <v>67</v>
      </c>
      <c r="B37" s="38" t="s">
        <v>68</v>
      </c>
      <c r="C37" s="41">
        <f>C38</f>
        <v>0</v>
      </c>
      <c r="D37" s="41">
        <f>D38</f>
        <v>0</v>
      </c>
      <c r="E37" s="35" t="s">
        <v>71</v>
      </c>
      <c r="F37" s="1"/>
    </row>
    <row r="38" spans="1:6" ht="39.75" hidden="1" customHeight="1" x14ac:dyDescent="0.2">
      <c r="A38" s="39" t="s">
        <v>69</v>
      </c>
      <c r="B38" s="40" t="s">
        <v>70</v>
      </c>
      <c r="C38" s="42"/>
      <c r="D38" s="43"/>
      <c r="E38" s="44"/>
      <c r="F38" s="1"/>
    </row>
    <row r="39" spans="1:6" ht="20.25" customHeight="1" x14ac:dyDescent="0.2">
      <c r="A39" s="7"/>
      <c r="B39" s="7" t="s">
        <v>10</v>
      </c>
      <c r="C39" s="22">
        <f>C8+C23</f>
        <v>16902.900000000001</v>
      </c>
      <c r="D39" s="22">
        <f>D8+D23</f>
        <v>16857</v>
      </c>
      <c r="E39" s="35">
        <f t="shared" si="0"/>
        <v>0.9972844896437888</v>
      </c>
      <c r="F39" s="1"/>
    </row>
    <row r="42" spans="1:6" x14ac:dyDescent="0.2">
      <c r="C42" s="16"/>
      <c r="F42" s="1"/>
    </row>
  </sheetData>
  <mergeCells count="5">
    <mergeCell ref="A1:E1"/>
    <mergeCell ref="A4:E4"/>
    <mergeCell ref="A2:E2"/>
    <mergeCell ref="A3:E3"/>
    <mergeCell ref="A5:E5"/>
  </mergeCells>
  <pageMargins left="0.98425196850393704" right="0.70866141732283472" top="0.74803149606299213" bottom="0.74803149606299213" header="0" footer="0"/>
  <pageSetup paperSize="9" scale="6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user</cp:lastModifiedBy>
  <cp:lastPrinted>2024-09-17T08:23:47Z</cp:lastPrinted>
  <dcterms:created xsi:type="dcterms:W3CDTF">2019-11-05T14:17:33Z</dcterms:created>
  <dcterms:modified xsi:type="dcterms:W3CDTF">2026-05-28T08:21:25Z</dcterms:modified>
</cp:coreProperties>
</file>